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1188 26 01 - só anexos ntproj\Compras e Portal FDE\"/>
    </mc:Choice>
  </mc:AlternateContent>
  <xr:revisionPtr revIDLastSave="0" documentId="13_ncr:1_{A8B8B79F-39AA-419D-A7FA-41CDDF4D1A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NUTENÇÃO DE RIS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63" i="1" s="1"/>
</calcChain>
</file>

<file path=xl/sharedStrings.xml><?xml version="1.0" encoding="utf-8"?>
<sst xmlns="http://schemas.openxmlformats.org/spreadsheetml/2006/main" count="186" uniqueCount="134">
  <si>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</si>
  <si>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</si>
  <si>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</si>
  <si>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</si>
  <si>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</si>
  <si>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</si>
  <si>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</si>
  <si>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</si>
  <si>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</si>
  <si>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ALF MARIO PEDRO VERCELLINO  - BOITUVA / SP - </t>
  </si>
  <si>
    <t>DATA BASE: - ABRIL/2026</t>
  </si>
  <si>
    <t>01.02.002</t>
  </si>
  <si>
    <t>CORTE COM RETIRADA POR CAMINHAO NOS PRIMEIROS 100 M</t>
  </si>
  <si>
    <t>M3</t>
  </si>
  <si>
    <t>01.02.004</t>
  </si>
  <si>
    <t>TRANSPORTE POR CAMINHAO                                            M3X</t>
  </si>
  <si>
    <t>KM</t>
  </si>
  <si>
    <t>03.02.002</t>
  </si>
  <si>
    <t>ACO CA 50 (A OU B) FYK= 500 M PA</t>
  </si>
  <si>
    <t>KG</t>
  </si>
  <si>
    <t>03.50.001</t>
  </si>
  <si>
    <t>DEMOLIÇÃO DE CONCRETO INCLUINDO REVESTIMENTOS (MANUAL)</t>
  </si>
  <si>
    <t>07.03.136</t>
  </si>
  <si>
    <t>TELHA GALVALUME / ACO GALV SANDUICHE  E=50MM (PIR)  TRAPEZ H=40MM NAS DUAS FACES  E= 0,50MM COM PINT</t>
  </si>
  <si>
    <t>M2</t>
  </si>
  <si>
    <t>07.04.037</t>
  </si>
  <si>
    <t>CUMEEIRA ACO GALV PINT PO/COIL-COATING PERFIL TRAPEZ H=100MM  E=0,65MM</t>
  </si>
  <si>
    <t>M</t>
  </si>
  <si>
    <t>07.04.122</t>
  </si>
  <si>
    <t xml:space="preserve">RUFO DENTADO ACO GALV PINT PO/COIL-COATING E=0,50MM CORTE ATE 300MM  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</si>
  <si>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</si>
  <si>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</si>
  <si>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</si>
  <si>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</si>
  <si>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</si>
  <si>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</si>
  <si>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</si>
  <si>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</si>
  <si>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07.60.056</t>
  </si>
  <si>
    <t>RETIRADA DE CUMEEIRAS E ESPIGOES DE BARRO - S/REAPROV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</si>
  <si>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</si>
  <si>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</si>
  <si>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</si>
  <si>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</si>
  <si>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07.80.005</t>
  </si>
  <si>
    <t>VIGA DE MADEIRA 6 X 16 CM G1-C6</t>
  </si>
  <si>
    <t>08.12.034</t>
  </si>
  <si>
    <t>RUFO EM CHAPA GALVANIZADA N 24 - CORTE 0,50 M</t>
  </si>
  <si>
    <t>08.50.020</t>
  </si>
  <si>
    <t>DEMOLIÇÃO DE CALHAS E RUFOS EM CHAPAS METALICAS</t>
  </si>
  <si>
    <t>09.05.003</t>
  </si>
  <si>
    <t>ELETROD ACO GALV QUENTE (NBR 5624) 25 MM (1) - INCL CONEXOES</t>
  </si>
  <si>
    <t>09.07.005</t>
  </si>
  <si>
    <t>FIO DE 4,00 MM2 750V (ISOLAÇAO NAO HALOGENADO)</t>
  </si>
  <si>
    <t>09.10.011</t>
  </si>
  <si>
    <t>CENTRO DE LUZ EM CONDULETE-ELETRODUTO DE PVC</t>
  </si>
  <si>
    <t>UN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</si>
  <si>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</si>
  <si>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</si>
  <si>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</si>
  <si>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</si>
  <si>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09.13.034</t>
  </si>
  <si>
    <t>CONEXAO EXOTERMICA EM ESTRUTURA METALICA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</si>
  <si>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</si>
  <si>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</si>
  <si>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</si>
  <si>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</si>
  <si>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09.56.005</t>
  </si>
  <si>
    <t>REMOCAO DE CABO DE COBRE NU</t>
  </si>
  <si>
    <t>09.62.019</t>
  </si>
  <si>
    <t>RETIRADA DE FIO APARENTE ATE 16 MM2</t>
  </si>
  <si>
    <t>09.64.006</t>
  </si>
  <si>
    <t>RETIRADA DE APARELHOS DE ILUMINACAO, PLAFONS E PENDENTES P/LAMPADAS FLUORESC</t>
  </si>
  <si>
    <t>09.74.006</t>
  </si>
  <si>
    <t>RECOLOCAÇÃO DE APARELHO DE ILUMINACAO,PLAFONS OU PENDENTES P/ LAMP FLUORESCENTES</t>
  </si>
  <si>
    <t>09.84.042</t>
  </si>
  <si>
    <t>ADEQUAÇÃO DE LUMINARIA FLUORESCENTE 1X32W PARA LED  TUBULAR POLICARBONATO 18W TEMPERATURA DE COR 400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</si>
  <si>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</si>
  <si>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</si>
  <si>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</si>
  <si>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</si>
  <si>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10.50.001</t>
  </si>
  <si>
    <t>DEMOLIÇÃO DE FORRO DE ESTUQUE OU MADEIRA, INCLUSIVE ENTARUGAMENTO</t>
  </si>
  <si>
    <t>12.02.002</t>
  </si>
  <si>
    <t>CHAPISCO</t>
  </si>
  <si>
    <t>12.02.005</t>
  </si>
  <si>
    <t>EMBOCO</t>
  </si>
  <si>
    <t>12.02.006</t>
  </si>
  <si>
    <t>EMBOCO DESEMPENADO</t>
  </si>
  <si>
    <t>12.02.007</t>
  </si>
  <si>
    <t>REBOCO</t>
  </si>
  <si>
    <t>12.02.036</t>
  </si>
  <si>
    <t>REVESTIMENTO COM AZULEJOS  RETIFICADOS LISOS BRANCO BRILHANTE</t>
  </si>
  <si>
    <t>12.04.004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</si>
  <si>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</si>
  <si>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</si>
  <si>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</si>
  <si>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</si>
  <si>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13.01.017</t>
  </si>
  <si>
    <t>ARGAMASSA DE REGULARIZACAO CIM/AREIA 1:3 ESP=2,50CM</t>
  </si>
  <si>
    <t>13.80.022</t>
  </si>
  <si>
    <t>COLAGEM COM NATA DE CIMENTO E ADESIVO P/ ARGAMASSA E CHAPISCO</t>
  </si>
  <si>
    <t>15.02.025</t>
  </si>
  <si>
    <t>TINTA LATEX STANDARD</t>
  </si>
  <si>
    <t>15.80.018</t>
  </si>
  <si>
    <t>TINTA LATEX STANDARD INCLUSIVE PREPARO E RETOQUE DE MASSA NIVELADORA</t>
  </si>
  <si>
    <t>15.80.036</t>
  </si>
  <si>
    <t xml:space="preserve">ESMALTE EM SUPERFICIE DE MADEIRA INCLUSIVE PREPARO E RETOQUE DE MASSA  </t>
  </si>
  <si>
    <t>15.80.045</t>
  </si>
  <si>
    <t>ESMALTE EM ESQUADRIAS DE FERRO INCLUSIVE PREPARO E RETOQUES DE ZARCAO</t>
  </si>
  <si>
    <t>16.06.046</t>
  </si>
  <si>
    <t xml:space="preserve">LOCAÇÃO MENSAL DE CONTAINER 6,00M COM JANELAS DE VENTILAÇÃO.			  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</si>
  <si>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</si>
  <si>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</si>
  <si>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</si>
  <si>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</si>
  <si>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</si>
  <si>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</si>
  <si>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</si>
  <si>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</si>
  <si>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16.11.005</t>
  </si>
  <si>
    <t>LIMPEZA DA OBRA</t>
  </si>
  <si>
    <t>16.13.099</t>
  </si>
  <si>
    <t>SERVICOS EM TERRA - MUROS DE ARRIMO</t>
  </si>
  <si>
    <t>MV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</si>
  <si>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</si>
  <si>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</si>
  <si>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</si>
  <si>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</si>
  <si>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16.80.015</t>
  </si>
  <si>
    <t>ISOLAMENTO COM LONA PRETA</t>
  </si>
  <si>
    <t>16.80.097</t>
  </si>
  <si>
    <t>CAÇAMBA DE 4M3 PARA RETIRADA DE ENTULHO</t>
  </si>
  <si>
    <t>PC - 05/01188/26/01 - SEI - FDE-SEI - 229.00010017/2026-10 - CE - 40/2026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</si>
</sst>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63"/>
  <sheetViews>
    <sheetView tabSelected="1" workbookViewId="0">
      <selection activeCell="B3" sqref="B3"/>
    </sheetView>
  </sheetViews>
  <sheetFormatPr defaultRowHeight="15" x14ac:dyDescent="0.25"/>
  <cols>
    <col min="2" max="2" width="54.7109375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4" customFormat="1" ht="22.5" customHeight="1" x14ac:dyDescent="0.25">
      <c r="B1" s="4" t="s">
        <v>9</v>
      </c>
      <c r="C1" s="3"/>
      <c r="D1" s="5"/>
      <c r="F1" s="4" t="s">
        <v>10</v>
      </c>
    </row>
    <row r="2" spans="1:7" s="4" customFormat="1" ht="21.75" customHeight="1" x14ac:dyDescent="0.25">
      <c r="B2" s="4" t="s">
        <v>133</v>
      </c>
      <c r="C2" s="3"/>
      <c r="D2" s="5"/>
    </row>
    <row r="3" spans="1:7" s="4" customFormat="1" ht="21" customHeight="1" thickBot="1" x14ac:dyDescent="0.3">
      <c r="A3" s="4" t="s">
        <v>0</v>
      </c>
      <c r="B3" s="19"/>
      <c r="C3" s="3"/>
      <c r="D3" s="5"/>
    </row>
    <row r="4" spans="1:7" s="3" customFormat="1" ht="43.5" customHeight="1" thickTop="1" thickBot="1" x14ac:dyDescent="0.3">
      <c r="A4" s="15" t="s">
        <v>1</v>
      </c>
      <c r="B4" s="15" t="s">
        <v>2</v>
      </c>
      <c r="C4" s="15" t="s">
        <v>3</v>
      </c>
      <c r="D4" s="16" t="s">
        <v>4</v>
      </c>
      <c r="E4" s="17" t="s">
        <v>5</v>
      </c>
      <c r="F4" s="17" t="s">
        <v>6</v>
      </c>
      <c r="G4" s="17" t="s">
        <v>7</v>
      </c>
    </row>
    <row r="5" spans="1:7" ht="15.75" thickTop="1" x14ac:dyDescent="0.25">
      <c r="A5" s="11" t="s">
        <v>11</v>
      </c>
      <c r="B5" s="11" t="s">
        <v>12</v>
      </c>
      <c r="C5" s="12" t="s">
        <v>13</v>
      </c>
      <c r="D5" s="13">
        <v>30</v>
      </c>
      <c r="E5" s="13">
        <v>61.63</v>
      </c>
      <c r="F5" s="18"/>
      <c r="G5" s="14">
        <f t="shared" ref="G5:G62" si="0">TRUNC(F5*D5,2)</f>
        <v>0</v>
      </c>
    </row>
    <row r="6" spans="1:7" x14ac:dyDescent="0.25">
      <c r="A6" s="6" t="s">
        <v>14</v>
      </c>
      <c r="B6" s="6" t="s">
        <v>15</v>
      </c>
      <c r="C6" s="7" t="s">
        <v>16</v>
      </c>
      <c r="D6" s="8">
        <v>750</v>
      </c>
      <c r="E6" s="8">
        <v>2.4700000000000002</v>
      </c>
      <c r="F6" s="18"/>
      <c r="G6" s="14">
        <f t="shared" si="0"/>
        <v>0</v>
      </c>
    </row>
    <row r="7" spans="1:7" x14ac:dyDescent="0.25">
      <c r="A7" s="6" t="s">
        <v>17</v>
      </c>
      <c r="B7" s="6" t="s">
        <v>18</v>
      </c>
      <c r="C7" s="7" t="s">
        <v>19</v>
      </c>
      <c r="D7" s="8">
        <v>110.25</v>
      </c>
      <c r="E7" s="8">
        <v>15.53</v>
      </c>
      <c r="F7" s="18"/>
      <c r="G7" s="14">
        <f t="shared" si="0"/>
        <v>0</v>
      </c>
    </row>
    <row r="8" spans="1:7" x14ac:dyDescent="0.25">
      <c r="A8" s="6" t="s">
        <v>20</v>
      </c>
      <c r="B8" s="6" t="s">
        <v>21</v>
      </c>
      <c r="C8" s="7" t="s">
        <v>13</v>
      </c>
      <c r="D8" s="8">
        <v>0.41</v>
      </c>
      <c r="E8" s="8">
        <v>563.04</v>
      </c>
      <c r="F8" s="18"/>
      <c r="G8" s="14">
        <f t="shared" si="0"/>
        <v>0</v>
      </c>
    </row>
    <row r="9" spans="1:7" x14ac:dyDescent="0.25">
      <c r="A9" s="6" t="s">
        <v>22</v>
      </c>
      <c r="B9" s="6" t="s">
        <v>23</v>
      </c>
      <c r="C9" s="7" t="s">
        <v>24</v>
      </c>
      <c r="D9" s="8">
        <v>838</v>
      </c>
      <c r="E9" s="8">
        <v>432.56</v>
      </c>
      <c r="F9" s="18"/>
      <c r="G9" s="14">
        <f t="shared" si="0"/>
        <v>0</v>
      </c>
    </row>
    <row r="10" spans="1:7" x14ac:dyDescent="0.25">
      <c r="A10" s="6" t="s">
        <v>25</v>
      </c>
      <c r="B10" s="6" t="s">
        <v>26</v>
      </c>
      <c r="C10" s="7" t="s">
        <v>27</v>
      </c>
      <c r="D10" s="8">
        <v>76</v>
      </c>
      <c r="E10" s="8">
        <v>166.75</v>
      </c>
      <c r="F10" s="18"/>
      <c r="G10" s="14">
        <f t="shared" si="0"/>
        <v>0</v>
      </c>
    </row>
    <row r="11" spans="1:7" x14ac:dyDescent="0.25">
      <c r="A11" s="6" t="s">
        <v>28</v>
      </c>
      <c r="B11" s="6" t="s">
        <v>29</v>
      </c>
      <c r="C11" s="7" t="s">
        <v>27</v>
      </c>
      <c r="D11" s="8">
        <v>106</v>
      </c>
      <c r="E11" s="8">
        <v>67.290000000000006</v>
      </c>
      <c r="F11" s="18"/>
      <c r="G11" s="14">
        <f t="shared" si="0"/>
        <v>0</v>
      </c>
    </row>
    <row r="12" spans="1:7" x14ac:dyDescent="0.25">
      <c r="A12" s="6" t="s">
        <v>30</v>
      </c>
      <c r="B12" s="6" t="s">
        <v>31</v>
      </c>
      <c r="C12" s="7" t="s">
        <v>27</v>
      </c>
      <c r="D12" s="8">
        <v>371</v>
      </c>
      <c r="E12" s="8">
        <v>6.3</v>
      </c>
      <c r="F12" s="18"/>
      <c r="G12" s="14">
        <f t="shared" si="0"/>
        <v>0</v>
      </c>
    </row>
    <row r="13" spans="1:7" x14ac:dyDescent="0.25">
      <c r="A13" s="6" t="s">
        <v>32</v>
      </c>
      <c r="B13" s="6" t="s">
        <v>33</v>
      </c>
      <c r="C13" s="7" t="s">
        <v>27</v>
      </c>
      <c r="D13" s="8">
        <v>1590</v>
      </c>
      <c r="E13" s="8">
        <v>3.78</v>
      </c>
      <c r="F13" s="18"/>
      <c r="G13" s="14">
        <f t="shared" si="0"/>
        <v>0</v>
      </c>
    </row>
    <row r="14" spans="1:7" x14ac:dyDescent="0.25">
      <c r="A14" s="6" t="s">
        <v>34</v>
      </c>
      <c r="B14" s="6" t="s">
        <v>35</v>
      </c>
      <c r="C14" s="7" t="s">
        <v>27</v>
      </c>
      <c r="D14" s="8">
        <v>2279</v>
      </c>
      <c r="E14" s="8">
        <v>0.63</v>
      </c>
      <c r="F14" s="18"/>
      <c r="G14" s="14">
        <f t="shared" si="0"/>
        <v>0</v>
      </c>
    </row>
    <row r="15" spans="1:7" x14ac:dyDescent="0.25">
      <c r="A15" s="6" t="s">
        <v>36</v>
      </c>
      <c r="B15" s="6" t="s">
        <v>37</v>
      </c>
      <c r="C15" s="7" t="s">
        <v>24</v>
      </c>
      <c r="D15" s="8">
        <v>432</v>
      </c>
      <c r="E15" s="8">
        <v>6.32</v>
      </c>
      <c r="F15" s="18"/>
      <c r="G15" s="14">
        <f t="shared" si="0"/>
        <v>0</v>
      </c>
    </row>
    <row r="16" spans="1:7" x14ac:dyDescent="0.25">
      <c r="A16" s="6" t="s">
        <v>38</v>
      </c>
      <c r="B16" s="6" t="s">
        <v>39</v>
      </c>
      <c r="C16" s="7" t="s">
        <v>27</v>
      </c>
      <c r="D16" s="8">
        <v>56</v>
      </c>
      <c r="E16" s="8">
        <v>2.11</v>
      </c>
      <c r="F16" s="18"/>
      <c r="G16" s="14">
        <f t="shared" si="0"/>
        <v>0</v>
      </c>
    </row>
    <row r="17" spans="1:7" x14ac:dyDescent="0.25">
      <c r="A17" s="6" t="s">
        <v>40</v>
      </c>
      <c r="B17" s="6" t="s">
        <v>41</v>
      </c>
      <c r="C17" s="7" t="s">
        <v>24</v>
      </c>
      <c r="D17" s="8">
        <v>406</v>
      </c>
      <c r="E17" s="8">
        <v>7.88</v>
      </c>
      <c r="F17" s="18"/>
      <c r="G17" s="14">
        <f t="shared" si="0"/>
        <v>0</v>
      </c>
    </row>
    <row r="18" spans="1:7" x14ac:dyDescent="0.25">
      <c r="A18" s="6" t="s">
        <v>42</v>
      </c>
      <c r="B18" s="6" t="s">
        <v>43</v>
      </c>
      <c r="C18" s="7" t="s">
        <v>27</v>
      </c>
      <c r="D18" s="8">
        <v>20</v>
      </c>
      <c r="E18" s="8">
        <v>3.5</v>
      </c>
      <c r="F18" s="18"/>
      <c r="G18" s="14">
        <f t="shared" si="0"/>
        <v>0</v>
      </c>
    </row>
    <row r="19" spans="1:7" x14ac:dyDescent="0.25">
      <c r="A19" s="6" t="s">
        <v>44</v>
      </c>
      <c r="B19" s="6" t="s">
        <v>45</v>
      </c>
      <c r="C19" s="7" t="s">
        <v>27</v>
      </c>
      <c r="D19" s="8">
        <v>371</v>
      </c>
      <c r="E19" s="8">
        <v>74.19</v>
      </c>
      <c r="F19" s="18"/>
      <c r="G19" s="14">
        <f t="shared" si="0"/>
        <v>0</v>
      </c>
    </row>
    <row r="20" spans="1:7" x14ac:dyDescent="0.25">
      <c r="A20" s="6" t="s">
        <v>46</v>
      </c>
      <c r="B20" s="6" t="s">
        <v>47</v>
      </c>
      <c r="C20" s="7" t="s">
        <v>27</v>
      </c>
      <c r="D20" s="8">
        <v>105</v>
      </c>
      <c r="E20" s="8">
        <v>127.36</v>
      </c>
      <c r="F20" s="18"/>
      <c r="G20" s="14">
        <f t="shared" si="0"/>
        <v>0</v>
      </c>
    </row>
    <row r="21" spans="1:7" x14ac:dyDescent="0.25">
      <c r="A21" s="6" t="s">
        <v>48</v>
      </c>
      <c r="B21" s="6" t="s">
        <v>49</v>
      </c>
      <c r="C21" s="7" t="s">
        <v>27</v>
      </c>
      <c r="D21" s="8">
        <v>105</v>
      </c>
      <c r="E21" s="8">
        <v>6.47</v>
      </c>
      <c r="F21" s="18"/>
      <c r="G21" s="14">
        <f t="shared" si="0"/>
        <v>0</v>
      </c>
    </row>
    <row r="22" spans="1:7" x14ac:dyDescent="0.25">
      <c r="A22" s="6" t="s">
        <v>50</v>
      </c>
      <c r="B22" s="6" t="s">
        <v>51</v>
      </c>
      <c r="C22" s="7" t="s">
        <v>27</v>
      </c>
      <c r="D22" s="8">
        <v>108</v>
      </c>
      <c r="E22" s="8">
        <v>72.92</v>
      </c>
      <c r="F22" s="18"/>
      <c r="G22" s="14">
        <f t="shared" si="0"/>
        <v>0</v>
      </c>
    </row>
    <row r="23" spans="1:7" x14ac:dyDescent="0.25">
      <c r="A23" s="6" t="s">
        <v>52</v>
      </c>
      <c r="B23" s="6" t="s">
        <v>53</v>
      </c>
      <c r="C23" s="7" t="s">
        <v>27</v>
      </c>
      <c r="D23" s="8">
        <v>432</v>
      </c>
      <c r="E23" s="8">
        <v>9.34</v>
      </c>
      <c r="F23" s="18"/>
      <c r="G23" s="14">
        <f t="shared" si="0"/>
        <v>0</v>
      </c>
    </row>
    <row r="24" spans="1:7" x14ac:dyDescent="0.25">
      <c r="A24" s="6" t="s">
        <v>54</v>
      </c>
      <c r="B24" s="6" t="s">
        <v>55</v>
      </c>
      <c r="C24" s="7" t="s">
        <v>56</v>
      </c>
      <c r="D24" s="8">
        <v>42</v>
      </c>
      <c r="E24" s="8">
        <v>356.3</v>
      </c>
      <c r="F24" s="18"/>
      <c r="G24" s="14">
        <f t="shared" si="0"/>
        <v>0</v>
      </c>
    </row>
    <row r="25" spans="1:7" x14ac:dyDescent="0.25">
      <c r="A25" s="6" t="s">
        <v>57</v>
      </c>
      <c r="B25" s="6" t="s">
        <v>58</v>
      </c>
      <c r="C25" s="7" t="s">
        <v>56</v>
      </c>
      <c r="D25" s="8">
        <v>10</v>
      </c>
      <c r="E25" s="8">
        <v>113.88</v>
      </c>
      <c r="F25" s="18"/>
      <c r="G25" s="14">
        <f t="shared" si="0"/>
        <v>0</v>
      </c>
    </row>
    <row r="26" spans="1:7" x14ac:dyDescent="0.25">
      <c r="A26" s="6" t="s">
        <v>59</v>
      </c>
      <c r="B26" s="6" t="s">
        <v>60</v>
      </c>
      <c r="C26" s="7" t="s">
        <v>56</v>
      </c>
      <c r="D26" s="8">
        <v>10</v>
      </c>
      <c r="E26" s="8">
        <v>71.88</v>
      </c>
      <c r="F26" s="18"/>
      <c r="G26" s="14">
        <f t="shared" si="0"/>
        <v>0</v>
      </c>
    </row>
    <row r="27" spans="1:7" x14ac:dyDescent="0.25">
      <c r="A27" s="6" t="s">
        <v>61</v>
      </c>
      <c r="B27" s="6" t="s">
        <v>62</v>
      </c>
      <c r="C27" s="7" t="s">
        <v>56</v>
      </c>
      <c r="D27" s="8">
        <v>10</v>
      </c>
      <c r="E27" s="8">
        <v>63.3</v>
      </c>
      <c r="F27" s="18"/>
      <c r="G27" s="14">
        <f t="shared" si="0"/>
        <v>0</v>
      </c>
    </row>
    <row r="28" spans="1:7" x14ac:dyDescent="0.25">
      <c r="A28" s="6" t="s">
        <v>63</v>
      </c>
      <c r="B28" s="6" t="s">
        <v>64</v>
      </c>
      <c r="C28" s="7" t="s">
        <v>56</v>
      </c>
      <c r="D28" s="8">
        <v>10</v>
      </c>
      <c r="E28" s="8">
        <v>161.82</v>
      </c>
      <c r="F28" s="18"/>
      <c r="G28" s="14">
        <f t="shared" si="0"/>
        <v>0</v>
      </c>
    </row>
    <row r="29" spans="1:7" x14ac:dyDescent="0.25">
      <c r="A29" s="6" t="s">
        <v>65</v>
      </c>
      <c r="B29" s="6" t="s">
        <v>66</v>
      </c>
      <c r="C29" s="7" t="s">
        <v>27</v>
      </c>
      <c r="D29" s="8">
        <v>30</v>
      </c>
      <c r="E29" s="8">
        <v>55.04</v>
      </c>
      <c r="F29" s="18"/>
      <c r="G29" s="14">
        <f t="shared" si="0"/>
        <v>0</v>
      </c>
    </row>
    <row r="30" spans="1:7" x14ac:dyDescent="0.25">
      <c r="A30" s="6" t="s">
        <v>67</v>
      </c>
      <c r="B30" s="6" t="s">
        <v>68</v>
      </c>
      <c r="C30" s="7" t="s">
        <v>27</v>
      </c>
      <c r="D30" s="8">
        <v>234</v>
      </c>
      <c r="E30" s="8">
        <v>13.43</v>
      </c>
      <c r="F30" s="18"/>
      <c r="G30" s="14">
        <f t="shared" si="0"/>
        <v>0</v>
      </c>
    </row>
    <row r="31" spans="1:7" x14ac:dyDescent="0.25">
      <c r="A31" s="6" t="s">
        <v>69</v>
      </c>
      <c r="B31" s="6" t="s">
        <v>70</v>
      </c>
      <c r="C31" s="7" t="s">
        <v>27</v>
      </c>
      <c r="D31" s="8">
        <v>432</v>
      </c>
      <c r="E31" s="8">
        <v>4.03</v>
      </c>
      <c r="F31" s="18"/>
      <c r="G31" s="14">
        <f t="shared" si="0"/>
        <v>0</v>
      </c>
    </row>
    <row r="32" spans="1:7" x14ac:dyDescent="0.25">
      <c r="A32" s="6" t="s">
        <v>71</v>
      </c>
      <c r="B32" s="6" t="s">
        <v>72</v>
      </c>
      <c r="C32" s="7" t="s">
        <v>56</v>
      </c>
      <c r="D32" s="8">
        <v>42</v>
      </c>
      <c r="E32" s="8">
        <v>4.72</v>
      </c>
      <c r="F32" s="18"/>
      <c r="G32" s="14">
        <f t="shared" si="0"/>
        <v>0</v>
      </c>
    </row>
    <row r="33" spans="1:7" x14ac:dyDescent="0.25">
      <c r="A33" s="6" t="s">
        <v>73</v>
      </c>
      <c r="B33" s="6" t="s">
        <v>74</v>
      </c>
      <c r="C33" s="7" t="s">
        <v>56</v>
      </c>
      <c r="D33" s="8">
        <v>42</v>
      </c>
      <c r="E33" s="8">
        <v>7.13</v>
      </c>
      <c r="F33" s="18"/>
      <c r="G33" s="14">
        <f t="shared" si="0"/>
        <v>0</v>
      </c>
    </row>
    <row r="34" spans="1:7" x14ac:dyDescent="0.25">
      <c r="A34" s="6" t="s">
        <v>75</v>
      </c>
      <c r="B34" s="6" t="s">
        <v>76</v>
      </c>
      <c r="C34" s="7" t="s">
        <v>56</v>
      </c>
      <c r="D34" s="8">
        <v>42</v>
      </c>
      <c r="E34" s="8">
        <v>51.73</v>
      </c>
      <c r="F34" s="18"/>
      <c r="G34" s="14">
        <f t="shared" si="0"/>
        <v>0</v>
      </c>
    </row>
    <row r="35" spans="1:7" x14ac:dyDescent="0.25">
      <c r="A35" s="6" t="s">
        <v>77</v>
      </c>
      <c r="B35" s="6" t="s">
        <v>78</v>
      </c>
      <c r="C35" s="7" t="s">
        <v>24</v>
      </c>
      <c r="D35" s="8">
        <v>858</v>
      </c>
      <c r="E35" s="8">
        <v>48.67</v>
      </c>
      <c r="F35" s="18"/>
      <c r="G35" s="14">
        <f t="shared" si="0"/>
        <v>0</v>
      </c>
    </row>
    <row r="36" spans="1:7" x14ac:dyDescent="0.25">
      <c r="A36" s="6" t="s">
        <v>79</v>
      </c>
      <c r="B36" s="6" t="s">
        <v>80</v>
      </c>
      <c r="C36" s="7" t="s">
        <v>24</v>
      </c>
      <c r="D36" s="8">
        <v>585</v>
      </c>
      <c r="E36" s="8">
        <v>63.9</v>
      </c>
      <c r="F36" s="18"/>
      <c r="G36" s="14">
        <f t="shared" si="0"/>
        <v>0</v>
      </c>
    </row>
    <row r="37" spans="1:7" x14ac:dyDescent="0.25">
      <c r="A37" s="6" t="s">
        <v>81</v>
      </c>
      <c r="B37" s="6" t="s">
        <v>82</v>
      </c>
      <c r="C37" s="7" t="s">
        <v>24</v>
      </c>
      <c r="D37" s="8">
        <v>195</v>
      </c>
      <c r="E37" s="8">
        <v>4.5</v>
      </c>
      <c r="F37" s="18"/>
      <c r="G37" s="14">
        <f t="shared" si="0"/>
        <v>0</v>
      </c>
    </row>
    <row r="38" spans="1:7" x14ac:dyDescent="0.25">
      <c r="A38" s="6" t="s">
        <v>83</v>
      </c>
      <c r="B38" s="6" t="s">
        <v>84</v>
      </c>
      <c r="C38" s="7" t="s">
        <v>24</v>
      </c>
      <c r="D38" s="8">
        <v>256.8</v>
      </c>
      <c r="E38" s="8">
        <v>9.82</v>
      </c>
      <c r="F38" s="18"/>
      <c r="G38" s="14">
        <f t="shared" si="0"/>
        <v>0</v>
      </c>
    </row>
    <row r="39" spans="1:7" x14ac:dyDescent="0.25">
      <c r="A39" s="6" t="s">
        <v>85</v>
      </c>
      <c r="B39" s="6" t="s">
        <v>86</v>
      </c>
      <c r="C39" s="7" t="s">
        <v>24</v>
      </c>
      <c r="D39" s="8">
        <v>28.8</v>
      </c>
      <c r="E39" s="8">
        <v>50.72</v>
      </c>
      <c r="F39" s="18"/>
      <c r="G39" s="14">
        <f t="shared" si="0"/>
        <v>0</v>
      </c>
    </row>
    <row r="40" spans="1:7" x14ac:dyDescent="0.25">
      <c r="A40" s="6" t="s">
        <v>87</v>
      </c>
      <c r="B40" s="6" t="s">
        <v>88</v>
      </c>
      <c r="C40" s="7" t="s">
        <v>24</v>
      </c>
      <c r="D40" s="8">
        <v>228</v>
      </c>
      <c r="E40" s="8">
        <v>61.92</v>
      </c>
      <c r="F40" s="18"/>
      <c r="G40" s="14">
        <f t="shared" si="0"/>
        <v>0</v>
      </c>
    </row>
    <row r="41" spans="1:7" x14ac:dyDescent="0.25">
      <c r="A41" s="6" t="s">
        <v>89</v>
      </c>
      <c r="B41" s="6" t="s">
        <v>90</v>
      </c>
      <c r="C41" s="7" t="s">
        <v>24</v>
      </c>
      <c r="D41" s="8">
        <v>28.8</v>
      </c>
      <c r="E41" s="8">
        <v>37.619999999999997</v>
      </c>
      <c r="F41" s="18"/>
      <c r="G41" s="14">
        <f t="shared" si="0"/>
        <v>0</v>
      </c>
    </row>
    <row r="42" spans="1:7" x14ac:dyDescent="0.25">
      <c r="A42" s="6" t="s">
        <v>91</v>
      </c>
      <c r="B42" s="6" t="s">
        <v>92</v>
      </c>
      <c r="C42" s="7" t="s">
        <v>24</v>
      </c>
      <c r="D42" s="8">
        <v>228</v>
      </c>
      <c r="E42" s="8">
        <v>126.95</v>
      </c>
      <c r="F42" s="18"/>
      <c r="G42" s="14">
        <f t="shared" si="0"/>
        <v>0</v>
      </c>
    </row>
    <row r="43" spans="1:7" x14ac:dyDescent="0.25">
      <c r="A43" s="6" t="s">
        <v>93</v>
      </c>
      <c r="B43" s="6" t="s">
        <v>84</v>
      </c>
      <c r="C43" s="7" t="s">
        <v>24</v>
      </c>
      <c r="D43" s="8">
        <v>52.5</v>
      </c>
      <c r="E43" s="8">
        <v>9.82</v>
      </c>
      <c r="F43" s="18"/>
      <c r="G43" s="14">
        <f t="shared" si="0"/>
        <v>0</v>
      </c>
    </row>
    <row r="44" spans="1:7" x14ac:dyDescent="0.25">
      <c r="A44" s="6" t="s">
        <v>94</v>
      </c>
      <c r="B44" s="6" t="s">
        <v>95</v>
      </c>
      <c r="C44" s="7" t="s">
        <v>24</v>
      </c>
      <c r="D44" s="8">
        <v>28.8</v>
      </c>
      <c r="E44" s="8">
        <v>15.8</v>
      </c>
      <c r="F44" s="18"/>
      <c r="G44" s="14">
        <f t="shared" si="0"/>
        <v>0</v>
      </c>
    </row>
    <row r="45" spans="1:7" x14ac:dyDescent="0.25">
      <c r="A45" s="6" t="s">
        <v>96</v>
      </c>
      <c r="B45" s="6" t="s">
        <v>97</v>
      </c>
      <c r="C45" s="7" t="s">
        <v>24</v>
      </c>
      <c r="D45" s="8">
        <v>228</v>
      </c>
      <c r="E45" s="8">
        <v>23.7</v>
      </c>
      <c r="F45" s="18"/>
      <c r="G45" s="14">
        <f t="shared" si="0"/>
        <v>0</v>
      </c>
    </row>
    <row r="46" spans="1:7" x14ac:dyDescent="0.25">
      <c r="A46" s="6" t="s">
        <v>98</v>
      </c>
      <c r="B46" s="6" t="s">
        <v>99</v>
      </c>
      <c r="C46" s="7" t="s">
        <v>24</v>
      </c>
      <c r="D46" s="8">
        <v>13.5</v>
      </c>
      <c r="E46" s="8">
        <v>44.28</v>
      </c>
      <c r="F46" s="18"/>
      <c r="G46" s="14">
        <f t="shared" si="0"/>
        <v>0</v>
      </c>
    </row>
    <row r="47" spans="1:7" x14ac:dyDescent="0.25">
      <c r="A47" s="6" t="s">
        <v>100</v>
      </c>
      <c r="B47" s="6" t="s">
        <v>101</v>
      </c>
      <c r="C47" s="7" t="s">
        <v>24</v>
      </c>
      <c r="D47" s="8">
        <v>32</v>
      </c>
      <c r="E47" s="8">
        <v>26</v>
      </c>
      <c r="F47" s="18"/>
      <c r="G47" s="14">
        <f t="shared" si="0"/>
        <v>0</v>
      </c>
    </row>
    <row r="48" spans="1:7" x14ac:dyDescent="0.25">
      <c r="A48" s="6" t="s">
        <v>102</v>
      </c>
      <c r="B48" s="6" t="s">
        <v>103</v>
      </c>
      <c r="C48" s="7" t="s">
        <v>24</v>
      </c>
      <c r="D48" s="8">
        <v>72</v>
      </c>
      <c r="E48" s="8">
        <v>48.58</v>
      </c>
      <c r="F48" s="18"/>
      <c r="G48" s="14">
        <f t="shared" si="0"/>
        <v>0</v>
      </c>
    </row>
    <row r="49" spans="1:7" x14ac:dyDescent="0.25">
      <c r="A49" s="6" t="s">
        <v>104</v>
      </c>
      <c r="B49" s="6" t="s">
        <v>105</v>
      </c>
      <c r="C49" s="7" t="s">
        <v>24</v>
      </c>
      <c r="D49" s="8">
        <v>1674</v>
      </c>
      <c r="E49" s="8">
        <v>23.36</v>
      </c>
      <c r="F49" s="18"/>
      <c r="G49" s="14">
        <f t="shared" si="0"/>
        <v>0</v>
      </c>
    </row>
    <row r="50" spans="1:7" x14ac:dyDescent="0.25">
      <c r="A50" s="6" t="s">
        <v>106</v>
      </c>
      <c r="B50" s="6" t="s">
        <v>107</v>
      </c>
      <c r="C50" s="7" t="s">
        <v>24</v>
      </c>
      <c r="D50" s="8">
        <v>68.040000000000006</v>
      </c>
      <c r="E50" s="8">
        <v>30.82</v>
      </c>
      <c r="F50" s="18"/>
      <c r="G50" s="14">
        <f t="shared" si="0"/>
        <v>0</v>
      </c>
    </row>
    <row r="51" spans="1:7" x14ac:dyDescent="0.25">
      <c r="A51" s="6" t="s">
        <v>108</v>
      </c>
      <c r="B51" s="6" t="s">
        <v>109</v>
      </c>
      <c r="C51" s="7" t="s">
        <v>24</v>
      </c>
      <c r="D51" s="8">
        <v>72</v>
      </c>
      <c r="E51" s="8">
        <v>42.57</v>
      </c>
      <c r="F51" s="18"/>
      <c r="G51" s="14">
        <f t="shared" si="0"/>
        <v>0</v>
      </c>
    </row>
    <row r="52" spans="1:7" x14ac:dyDescent="0.25">
      <c r="A52" s="6" t="s">
        <v>110</v>
      </c>
      <c r="B52" s="6" t="s">
        <v>111</v>
      </c>
      <c r="C52" s="7" t="s">
        <v>24</v>
      </c>
      <c r="D52" s="8">
        <v>84</v>
      </c>
      <c r="E52" s="8">
        <v>87.81</v>
      </c>
      <c r="F52" s="18"/>
      <c r="G52" s="14">
        <f t="shared" si="0"/>
        <v>0</v>
      </c>
    </row>
    <row r="53" spans="1:7" x14ac:dyDescent="0.25">
      <c r="A53" s="6" t="s">
        <v>112</v>
      </c>
      <c r="B53" s="6" t="s">
        <v>113</v>
      </c>
      <c r="C53" s="7" t="s">
        <v>27</v>
      </c>
      <c r="D53" s="8">
        <v>40</v>
      </c>
      <c r="E53" s="8">
        <v>127.3</v>
      </c>
      <c r="F53" s="18"/>
      <c r="G53" s="14">
        <f t="shared" si="0"/>
        <v>0</v>
      </c>
    </row>
    <row r="54" spans="1:7" x14ac:dyDescent="0.25">
      <c r="A54" s="6" t="s">
        <v>114</v>
      </c>
      <c r="B54" s="6" t="s">
        <v>115</v>
      </c>
      <c r="C54" s="7" t="s">
        <v>27</v>
      </c>
      <c r="D54" s="8">
        <v>144</v>
      </c>
      <c r="E54" s="8">
        <v>35.049999999999997</v>
      </c>
      <c r="F54" s="18"/>
      <c r="G54" s="14">
        <f t="shared" si="0"/>
        <v>0</v>
      </c>
    </row>
    <row r="55" spans="1:7" x14ac:dyDescent="0.25">
      <c r="A55" s="6" t="s">
        <v>116</v>
      </c>
      <c r="B55" s="6" t="s">
        <v>117</v>
      </c>
      <c r="C55" s="7" t="s">
        <v>24</v>
      </c>
      <c r="D55" s="8">
        <v>48</v>
      </c>
      <c r="E55" s="8">
        <v>5.25</v>
      </c>
      <c r="F55" s="18"/>
      <c r="G55" s="14">
        <f t="shared" si="0"/>
        <v>0</v>
      </c>
    </row>
    <row r="56" spans="1:7" x14ac:dyDescent="0.25">
      <c r="A56" s="6" t="s">
        <v>118</v>
      </c>
      <c r="B56" s="6" t="s">
        <v>119</v>
      </c>
      <c r="C56" s="7" t="s">
        <v>24</v>
      </c>
      <c r="D56" s="8">
        <v>8</v>
      </c>
      <c r="E56" s="8">
        <v>618.07000000000005</v>
      </c>
      <c r="F56" s="18"/>
      <c r="G56" s="14">
        <f t="shared" si="0"/>
        <v>0</v>
      </c>
    </row>
    <row r="57" spans="1:7" x14ac:dyDescent="0.25">
      <c r="A57" s="6" t="s">
        <v>120</v>
      </c>
      <c r="B57" s="6" t="s">
        <v>121</v>
      </c>
      <c r="C57" s="7" t="s">
        <v>24</v>
      </c>
      <c r="D57" s="8">
        <v>420</v>
      </c>
      <c r="E57" s="8">
        <v>19.7</v>
      </c>
      <c r="F57" s="18"/>
      <c r="G57" s="14">
        <f t="shared" si="0"/>
        <v>0</v>
      </c>
    </row>
    <row r="58" spans="1:7" x14ac:dyDescent="0.25">
      <c r="A58" s="6" t="s">
        <v>122</v>
      </c>
      <c r="B58" s="6" t="s">
        <v>123</v>
      </c>
      <c r="C58" s="7" t="s">
        <v>124</v>
      </c>
      <c r="D58" s="8">
        <v>17.43</v>
      </c>
      <c r="E58" s="8">
        <v>715.2</v>
      </c>
      <c r="F58" s="18"/>
      <c r="G58" s="14">
        <f t="shared" si="0"/>
        <v>0</v>
      </c>
    </row>
    <row r="59" spans="1:7" x14ac:dyDescent="0.25">
      <c r="A59" s="6" t="s">
        <v>125</v>
      </c>
      <c r="B59" s="6" t="s">
        <v>126</v>
      </c>
      <c r="C59" s="7" t="s">
        <v>56</v>
      </c>
      <c r="D59" s="8">
        <v>12</v>
      </c>
      <c r="E59" s="8">
        <v>1899.3</v>
      </c>
      <c r="F59" s="18"/>
      <c r="G59" s="14">
        <f t="shared" si="0"/>
        <v>0</v>
      </c>
    </row>
    <row r="60" spans="1:7" x14ac:dyDescent="0.25">
      <c r="A60" s="6" t="s">
        <v>127</v>
      </c>
      <c r="B60" s="6" t="s">
        <v>128</v>
      </c>
      <c r="C60" s="7" t="s">
        <v>27</v>
      </c>
      <c r="D60" s="8">
        <v>972</v>
      </c>
      <c r="E60" s="8">
        <v>7.46</v>
      </c>
      <c r="F60" s="18"/>
      <c r="G60" s="14">
        <f t="shared" si="0"/>
        <v>0</v>
      </c>
    </row>
    <row r="61" spans="1:7" x14ac:dyDescent="0.25">
      <c r="A61" s="6" t="s">
        <v>129</v>
      </c>
      <c r="B61" s="6" t="s">
        <v>130</v>
      </c>
      <c r="C61" s="7" t="s">
        <v>24</v>
      </c>
      <c r="D61" s="8">
        <v>315</v>
      </c>
      <c r="E61" s="8">
        <v>4.67</v>
      </c>
      <c r="F61" s="18"/>
      <c r="G61" s="14">
        <f t="shared" si="0"/>
        <v>0</v>
      </c>
    </row>
    <row r="62" spans="1:7" x14ac:dyDescent="0.25">
      <c r="A62" s="6" t="s">
        <v>131</v>
      </c>
      <c r="B62" s="6" t="s">
        <v>132</v>
      </c>
      <c r="C62" s="7" t="s">
        <v>56</v>
      </c>
      <c r="D62" s="8">
        <v>50</v>
      </c>
      <c r="E62" s="8">
        <v>940.99</v>
      </c>
      <c r="F62" s="18"/>
      <c r="G62" s="14">
        <f t="shared" si="0"/>
        <v>0</v>
      </c>
    </row>
    <row r="63" spans="1:7" x14ac:dyDescent="0.25">
      <c r="A63" s="6"/>
      <c r="B63" s="6"/>
      <c r="C63" s="7"/>
      <c r="D63" s="8"/>
      <c r="E63" s="8"/>
      <c r="F63" s="9" t="s">
        <v>8</v>
      </c>
      <c r="G63" s="10">
        <f>SUM(G5:G62)</f>
        <v>0</v>
      </c>
    </row>
  </sheetData>
  <sheetProtection algorithmName="SHA-512" hashValue="6Ss7wMtc5njRYCHz1RyvDyMiGiCCxYoyYZNJ+qqsUO82dokqJ5Qm5FV90ZFjfKPh+avO0TkA3qV1WaPgT/s5dw==" saltValue="eKHBiyyRmw7Iiuq0ZVwFhw==" spinCount="100000" sheet="1" objects="1" scenarios="1"/>
  <conditionalFormatting sqref="F5:F6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2026-09-03T19:22:45Z</dcterms:modified>
</cp:coreProperties>
</file>